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7 год\Инвестиции\Проект ИПР ТЭК и ЖКХ\Доработка проекта ИПР 2026-2029\Q_TESK_IP_12\"/>
    </mc:Choice>
  </mc:AlternateContent>
  <xr:revisionPtr revIDLastSave="0" documentId="13_ncr:1_{16D2A795-3ED9-4846-8C88-1C6029061C86}" xr6:coauthVersionLast="36" xr6:coauthVersionMax="36" xr10:uidLastSave="{00000000-0000-0000-0000-000000000000}"/>
  <bookViews>
    <workbookView xWindow="0" yWindow="0" windowWidth="28800" windowHeight="11385" xr2:uid="{00000000-000D-0000-FFFF-FFFF00000000}"/>
  </bookViews>
  <sheets>
    <sheet name="расчет стоимости " sheetId="1" r:id="rId1"/>
  </sheets>
  <calcPr calcId="191029"/>
</workbook>
</file>

<file path=xl/calcChain.xml><?xml version="1.0" encoding="utf-8"?>
<calcChain xmlns="http://schemas.openxmlformats.org/spreadsheetml/2006/main">
  <c r="H33" i="1" l="1"/>
  <c r="G33" i="1"/>
  <c r="G32" i="1"/>
  <c r="H32" i="1" s="1"/>
  <c r="G31" i="1"/>
  <c r="H31" i="1" s="1"/>
  <c r="G24" i="1" l="1"/>
  <c r="G23" i="1"/>
  <c r="G21" i="1" l="1"/>
  <c r="G25" i="1" s="1"/>
  <c r="G20" i="1"/>
  <c r="H20" i="1" s="1"/>
  <c r="H19" i="1"/>
  <c r="G19" i="1"/>
  <c r="G18" i="1"/>
  <c r="H18" i="1" s="1"/>
  <c r="G17" i="1"/>
  <c r="H17" i="1" s="1"/>
  <c r="G16" i="1"/>
  <c r="H16" i="1" s="1"/>
  <c r="G15" i="1"/>
  <c r="H15" i="1" s="1"/>
  <c r="G14" i="1"/>
  <c r="H14" i="1" s="1"/>
  <c r="H13" i="1"/>
  <c r="G13" i="1"/>
  <c r="G12" i="1"/>
  <c r="H12" i="1" s="1"/>
  <c r="G11" i="1"/>
  <c r="H11" i="1" s="1"/>
  <c r="G10" i="1"/>
  <c r="H10" i="1" s="1"/>
  <c r="G9" i="1"/>
  <c r="H9" i="1" s="1"/>
  <c r="B9" i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G8" i="1"/>
  <c r="B8" i="1"/>
  <c r="G7" i="1"/>
  <c r="H21" i="1" l="1"/>
  <c r="H25" i="1" s="1"/>
  <c r="G22" i="1"/>
  <c r="H7" i="1"/>
  <c r="H8" i="1"/>
  <c r="H24" i="1" s="1"/>
  <c r="H22" i="1" l="1"/>
  <c r="H23" i="1"/>
</calcChain>
</file>

<file path=xl/sharedStrings.xml><?xml version="1.0" encoding="utf-8"?>
<sst xmlns="http://schemas.openxmlformats.org/spreadsheetml/2006/main" count="31" uniqueCount="30">
  <si>
    <t>Расчет стоимости к инвестиционному проекту 
«Создание комплекса защиты ЛВС и межсетевого взаимодействия (анализатор сетевого трафика)»</t>
  </si>
  <si>
    <t>№ п/п</t>
  </si>
  <si>
    <t>Наименование оборудования</t>
  </si>
  <si>
    <t>Кол-во</t>
  </si>
  <si>
    <t>Цена за ед., руб. без НДС</t>
  </si>
  <si>
    <t>Ставка НДС , %</t>
  </si>
  <si>
    <t>Общая стоимость проекта, руб., без НДС</t>
  </si>
  <si>
    <t>Общая стоимость проекта, руб., с НДС</t>
  </si>
  <si>
    <t>Год реализации</t>
  </si>
  <si>
    <t>ПИР в соответствии с ТЗ</t>
  </si>
  <si>
    <t>Сервер Fplus SR-221F32-412T в составе: 2U 12x3.5" HDD platform, 2xIntel Xeon Gold 6326 16C 2.90GHz, 8x32GB DDR4-3200 ECC RDIMM, 1xRAID 9560-16i 8GB w/CacheVault, 2x480GB 2.5" 1.3DWPD SATA SSD, 10x18000GB 3.5" 7.2K SAS HDD, 1xMellanox CX5 2x25G SFP28 OCP3.0, 1xПлата коммутатора PCI-e ТЦРБ.469555.012, 2xIntel i350-T4 4x1G RJ45, 4xIntel X710 4x10G SFP+, 2x1GE RJ45, 2x1600W PS, Rail kit, Стандарт 5лет, NB250228164259</t>
  </si>
  <si>
    <t>Сервер Fplus SR-221F32-412T в составе: 2U 12x3.5" HDD platform, 2xIntel Xeon Gold 6342 24C 2.80GHz, 8x32GB DDR4-3200 ECC RDIMM, 1xRAID 9560-16i 8GB w/CacheVault, 2x480GB 2.5" 1.3DWPD SATA SSD, 9x7680GB 2.5" 1DWPD SAS SSD, 1xПлата коммутатора PCI-e ТЦРБ.469555.012, 1xIntel i350-T4 4x1G RJ45, 1xIntel X710 4x10G SFP+, 2x1GE RJ45, 2x1600W PS, Rail kit, Стандарт 5лет, NB250228164005</t>
  </si>
  <si>
    <t>Шнур оптический duplex LC-LC 50/125 mm OM4 1м LSZH</t>
  </si>
  <si>
    <t>Шнур оптический duplex LC-LC 50/125 mm OM4 25м LSZH</t>
  </si>
  <si>
    <t>Брокер Сетевых Пакетов Техаргос QUASAR D5148Y8С-T (48 портов 10/25G SFP28+ 8 портов 40/100G QSFP28, 2 AC Блока Питания, 6 вентиляторов, направление обдува от портов к блокам питания, 1RU, ТОРП)</t>
  </si>
  <si>
    <t xml:space="preserve">Ответвитель сетевого трафика Техаргос PhotonTAP, одинарный модуль, волокно OM4, 1/10/25G, коэффициент деления 70/30, разъемы LC </t>
  </si>
  <si>
    <t>Модуль SFP+ 10GBASE-SR/SW, разъем LC, дальность до 300м (5dB), 850нм</t>
  </si>
  <si>
    <t>Шасси 1U для установки до 24 O-TAP модулей стандартной ширины, до 12 O-TAP модулей двойной ширины или их комбинации</t>
  </si>
  <si>
    <t>Модуль расширения DPU для Брокера Сетевых Пакетов D5148Y8C-T (ARMv.8.2 SoC, 24-ядра 1.8GHz, 200G Ethernet I/O, 32GB DDR4)</t>
  </si>
  <si>
    <t>Программный комплекс агрегации и балансировки «ВЕКТОР-AG» с лицензионными ограничениями: активация функции удаления дублирующихся пакетов. Неисключительная бессрочная лицензия*</t>
  </si>
  <si>
    <t>Программный комплекс агрегации и балансировки «ВЕКТОР-AG» с лицензионными ограничениями: активация 48 портов 10G/25G SFP+/SFP28 и 8 портов 40/100G QSFP+/QSFP28. Неисключительная бессрочная лицензия*</t>
  </si>
  <si>
    <t>СМР в соответствии с ТЗ и ПИР</t>
  </si>
  <si>
    <t>ПНР</t>
  </si>
  <si>
    <t>Итого, в т.ч.</t>
  </si>
  <si>
    <t>*НДС не облагается на основании пп.26 п.2 ст.149 НК РФ</t>
  </si>
  <si>
    <t>Примечание:</t>
  </si>
  <si>
    <t xml:space="preserve">Расходы не капитального характера </t>
  </si>
  <si>
    <t>Сертификат стандартного сервисного сопровождения Брокер Сетевых Пакетов Техаргос QUASAR D5148Y8С-T в режиме 8x5 на 12 месяцев</t>
  </si>
  <si>
    <t>Итого стоимость проекта</t>
  </si>
  <si>
    <t>Лицензия на операционную систему специального назначения «Astra Linux Special Edition» для 64-х разрядной платформы на базе процессорной архитектуры х86-64, вариант лицензирования «Орел», РУСБ.10015-10, способ передачи электронный, серверная до 2 сокетов, на срок действия исключительного права, с включенными обновлениями Тип 1 на 24 мес.*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</si>
</sst>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.00_-;\-* #,##0.00_-;_-* &quot;-&quot;??_-;_-@_-"/>
  </numFmts>
  <fonts count="8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1"/>
      <name val="Liberation Serif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Liberation Serif"/>
      <family val="1"/>
      <charset val="204"/>
    </font>
    <font>
      <sz val="14"/>
      <name val="Liberation Serif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theme="0" tint="-0.34998626667073579"/>
      </patternFill>
    </fill>
    <fill>
      <patternFill patternType="solid">
        <fgColor theme="0" tint="-0.14999847407452621"/>
        <bgColor theme="0"/>
      </patternFill>
    </fill>
  </fills>
  <borders count="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1" fillId="0" borderId="0"/>
    <xf numFmtId="44" fontId="3" fillId="0" borderId="0" applyFont="0" applyFill="0" applyBorder="0" applyProtection="0"/>
    <xf numFmtId="44" fontId="3" fillId="0" borderId="0" applyFont="0" applyFill="0" applyBorder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Protection="0"/>
    <xf numFmtId="164" fontId="3" fillId="0" borderId="0" applyFont="0" applyFill="0" applyBorder="0" applyProtection="0"/>
  </cellStyleXfs>
  <cellXfs count="30">
    <xf numFmtId="0" fontId="0" fillId="0" borderId="0" xfId="0"/>
    <xf numFmtId="4" fontId="4" fillId="0" borderId="2" xfId="5" applyNumberFormat="1" applyFont="1" applyBorder="1" applyAlignment="1">
      <alignment horizontal="center" vertical="center" wrapText="1"/>
    </xf>
    <xf numFmtId="4" fontId="2" fillId="0" borderId="2" xfId="5" applyNumberFormat="1" applyFont="1" applyBorder="1" applyAlignment="1">
      <alignment horizontal="center" vertical="center" wrapText="1"/>
    </xf>
    <xf numFmtId="0" fontId="2" fillId="0" borderId="0" xfId="0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2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4" fontId="2" fillId="0" borderId="2" xfId="8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8" applyFont="1" applyBorder="1" applyAlignment="1">
      <alignment horizontal="left" vertical="center" wrapText="1"/>
    </xf>
    <xf numFmtId="4" fontId="2" fillId="0" borderId="2" xfId="8" applyNumberFormat="1" applyFont="1" applyBorder="1" applyAlignment="1">
      <alignment horizontal="center" vertical="center" wrapText="1"/>
    </xf>
    <xf numFmtId="0" fontId="7" fillId="0" borderId="0" xfId="0" applyFont="1"/>
    <xf numFmtId="0" fontId="4" fillId="0" borderId="2" xfId="0" applyFont="1" applyBorder="1"/>
    <xf numFmtId="0" fontId="4" fillId="0" borderId="2" xfId="0" applyFont="1" applyBorder="1" applyAlignment="1">
      <alignment horizontal="left"/>
    </xf>
    <xf numFmtId="4" fontId="7" fillId="0" borderId="0" xfId="0" applyNumberFormat="1" applyFont="1"/>
    <xf numFmtId="4" fontId="6" fillId="0" borderId="0" xfId="0" applyNumberFormat="1" applyFont="1"/>
    <xf numFmtId="0" fontId="6" fillId="0" borderId="0" xfId="0" applyFont="1" applyBorder="1"/>
    <xf numFmtId="0" fontId="6" fillId="0" borderId="2" xfId="0" applyFont="1" applyBorder="1"/>
    <xf numFmtId="0" fontId="7" fillId="0" borderId="2" xfId="0" applyFont="1" applyBorder="1"/>
    <xf numFmtId="4" fontId="6" fillId="0" borderId="2" xfId="0" applyNumberFormat="1" applyFont="1" applyBorder="1"/>
    <xf numFmtId="3" fontId="2" fillId="0" borderId="2" xfId="5" applyNumberFormat="1" applyFont="1" applyBorder="1" applyAlignment="1">
      <alignment horizontal="center" vertical="center" wrapText="1"/>
    </xf>
    <xf numFmtId="3" fontId="2" fillId="0" borderId="2" xfId="8" applyNumberFormat="1" applyFont="1" applyBorder="1" applyAlignment="1">
      <alignment horizontal="center" vertical="center" wrapText="1"/>
    </xf>
    <xf numFmtId="0" fontId="2" fillId="4" borderId="2" xfId="5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</cellXfs>
  <cellStyles count="11">
    <cellStyle name="Normal_SHEET" xfId="1" xr:uid="{00000000-0005-0000-0000-000000000000}"/>
    <cellStyle name="Денежный 2" xfId="2" xr:uid="{00000000-0005-0000-0000-000001000000}"/>
    <cellStyle name="Денежный 2 2" xfId="3" xr:uid="{00000000-0005-0000-0000-000002000000}"/>
    <cellStyle name="Обычный" xfId="0" builtinId="0"/>
    <cellStyle name="Обычный 120" xfId="4" xr:uid="{00000000-0005-0000-0000-000004000000}"/>
    <cellStyle name="Обычный 2" xfId="5" xr:uid="{00000000-0005-0000-0000-000005000000}"/>
    <cellStyle name="Обычный 27" xfId="6" xr:uid="{00000000-0005-0000-0000-000006000000}"/>
    <cellStyle name="Обычный 3" xfId="7" xr:uid="{00000000-0005-0000-0000-000007000000}"/>
    <cellStyle name="Обычный_расчет стоимости 2029" xfId="8" xr:uid="{00000000-0005-0000-0000-000008000000}"/>
    <cellStyle name="Финансовый 2" xfId="9" xr:uid="{00000000-0005-0000-0000-000009000000}"/>
    <cellStyle name="Финансовый 3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topLeftCell="A16" workbookViewId="0">
      <selection activeCell="M27" sqref="M27"/>
    </sheetView>
  </sheetViews>
  <sheetFormatPr defaultRowHeight="15" x14ac:dyDescent="0.25"/>
  <cols>
    <col min="1" max="1" width="9.140625" style="4" customWidth="1"/>
    <col min="2" max="2" width="6.7109375" style="4" bestFit="1" customWidth="1"/>
    <col min="3" max="3" width="55.5703125" style="4" customWidth="1"/>
    <col min="4" max="4" width="8.28515625" style="4" customWidth="1"/>
    <col min="5" max="6" width="17.7109375" style="4" customWidth="1"/>
    <col min="7" max="7" width="24" style="4" customWidth="1"/>
    <col min="8" max="8" width="21.140625" style="4" customWidth="1"/>
    <col min="9" max="9" width="14" style="4" customWidth="1"/>
    <col min="10" max="10" width="9.140625" style="4" customWidth="1"/>
    <col min="11" max="11" width="14.42578125" style="4" customWidth="1"/>
    <col min="12" max="16384" width="9.140625" style="4"/>
  </cols>
  <sheetData>
    <row r="1" spans="1:10" x14ac:dyDescent="0.25">
      <c r="A1" s="3"/>
      <c r="B1" s="25" t="s">
        <v>0</v>
      </c>
      <c r="C1" s="25"/>
      <c r="D1" s="25"/>
      <c r="E1" s="25"/>
      <c r="F1" s="25"/>
      <c r="G1" s="25"/>
      <c r="H1" s="25"/>
      <c r="I1" s="3"/>
      <c r="J1" s="3"/>
    </row>
    <row r="2" spans="1:10" x14ac:dyDescent="0.25">
      <c r="A2" s="3"/>
      <c r="B2" s="25"/>
      <c r="C2" s="25"/>
      <c r="D2" s="25"/>
      <c r="E2" s="25"/>
      <c r="F2" s="25"/>
      <c r="G2" s="25"/>
      <c r="H2" s="25"/>
      <c r="I2" s="3"/>
      <c r="J2" s="3"/>
    </row>
    <row r="3" spans="1:10" x14ac:dyDescent="0.25">
      <c r="A3" s="3"/>
      <c r="B3" s="25"/>
      <c r="C3" s="25"/>
      <c r="D3" s="25"/>
      <c r="E3" s="25"/>
      <c r="F3" s="25"/>
      <c r="G3" s="25"/>
      <c r="H3" s="25"/>
      <c r="I3" s="3"/>
      <c r="J3" s="3"/>
    </row>
    <row r="4" spans="1:10" ht="18" x14ac:dyDescent="0.25">
      <c r="A4" s="3"/>
      <c r="B4" s="5"/>
      <c r="C4" s="5"/>
      <c r="D4" s="5"/>
      <c r="E4" s="5"/>
      <c r="F4" s="5"/>
      <c r="G4" s="5"/>
      <c r="H4" s="5"/>
      <c r="I4" s="3"/>
      <c r="J4" s="3"/>
    </row>
    <row r="5" spans="1:10" ht="74.25" customHeight="1" x14ac:dyDescent="0.25">
      <c r="A5" s="6"/>
      <c r="B5" s="26" t="s">
        <v>1</v>
      </c>
      <c r="C5" s="26" t="s">
        <v>2</v>
      </c>
      <c r="D5" s="26" t="s">
        <v>3</v>
      </c>
      <c r="E5" s="28" t="s">
        <v>4</v>
      </c>
      <c r="F5" s="29" t="s">
        <v>5</v>
      </c>
      <c r="G5" s="24" t="s">
        <v>6</v>
      </c>
      <c r="H5" s="24" t="s">
        <v>7</v>
      </c>
      <c r="I5" s="24" t="s">
        <v>8</v>
      </c>
    </row>
    <row r="6" spans="1:10" ht="57" customHeight="1" x14ac:dyDescent="0.25">
      <c r="A6" s="3"/>
      <c r="B6" s="27"/>
      <c r="C6" s="27"/>
      <c r="D6" s="27"/>
      <c r="E6" s="28"/>
      <c r="F6" s="29"/>
      <c r="G6" s="24"/>
      <c r="H6" s="24"/>
      <c r="I6" s="24"/>
    </row>
    <row r="7" spans="1:10" x14ac:dyDescent="0.25">
      <c r="B7" s="7">
        <v>1</v>
      </c>
      <c r="C7" s="8" t="s">
        <v>9</v>
      </c>
      <c r="D7" s="7">
        <v>1</v>
      </c>
      <c r="E7" s="9">
        <v>4497387</v>
      </c>
      <c r="F7" s="7">
        <v>22</v>
      </c>
      <c r="G7" s="2">
        <f t="shared" ref="G7:G9" si="0">E7*D7</f>
        <v>4497387</v>
      </c>
      <c r="H7" s="2">
        <f t="shared" ref="H7:H9" si="1">G7*1.22</f>
        <v>5486812.1399999997</v>
      </c>
      <c r="I7" s="10">
        <v>2028</v>
      </c>
    </row>
    <row r="8" spans="1:10" ht="122.25" customHeight="1" x14ac:dyDescent="0.25">
      <c r="A8" s="6"/>
      <c r="B8" s="7">
        <f t="shared" ref="B8:B21" si="2">B7+1</f>
        <v>2</v>
      </c>
      <c r="C8" s="11" t="s">
        <v>10</v>
      </c>
      <c r="D8" s="7">
        <v>1</v>
      </c>
      <c r="E8" s="12">
        <v>4209220</v>
      </c>
      <c r="F8" s="7">
        <v>22</v>
      </c>
      <c r="G8" s="2">
        <f t="shared" si="0"/>
        <v>4209220</v>
      </c>
      <c r="H8" s="2">
        <f t="shared" si="1"/>
        <v>5135248.3999999994</v>
      </c>
      <c r="I8" s="10">
        <v>2029</v>
      </c>
    </row>
    <row r="9" spans="1:10" ht="103.5" customHeight="1" x14ac:dyDescent="0.25">
      <c r="A9" s="6"/>
      <c r="B9" s="7">
        <f t="shared" si="2"/>
        <v>3</v>
      </c>
      <c r="C9" s="11" t="s">
        <v>11</v>
      </c>
      <c r="D9" s="7">
        <v>1</v>
      </c>
      <c r="E9" s="12">
        <v>5247253</v>
      </c>
      <c r="F9" s="7">
        <v>22</v>
      </c>
      <c r="G9" s="2">
        <f t="shared" si="0"/>
        <v>5247253</v>
      </c>
      <c r="H9" s="2">
        <f t="shared" si="1"/>
        <v>6401648.6600000001</v>
      </c>
      <c r="I9" s="10">
        <v>2029</v>
      </c>
    </row>
    <row r="10" spans="1:10" s="13" customFormat="1" ht="40.5" customHeight="1" x14ac:dyDescent="0.25">
      <c r="B10" s="7">
        <f t="shared" si="2"/>
        <v>4</v>
      </c>
      <c r="C10" s="11" t="s">
        <v>12</v>
      </c>
      <c r="D10" s="7">
        <v>16</v>
      </c>
      <c r="E10" s="12">
        <v>725</v>
      </c>
      <c r="F10" s="7">
        <v>22</v>
      </c>
      <c r="G10" s="2">
        <f t="shared" ref="G10:G21" si="3">E10*D10</f>
        <v>11600</v>
      </c>
      <c r="H10" s="2">
        <f t="shared" ref="H10:H21" si="4">G10*1.22</f>
        <v>14152</v>
      </c>
      <c r="I10" s="10">
        <v>2029</v>
      </c>
    </row>
    <row r="11" spans="1:10" x14ac:dyDescent="0.25">
      <c r="B11" s="7">
        <f t="shared" si="2"/>
        <v>5</v>
      </c>
      <c r="C11" s="8" t="s">
        <v>13</v>
      </c>
      <c r="D11" s="7">
        <v>16</v>
      </c>
      <c r="E11" s="12">
        <v>5116</v>
      </c>
      <c r="F11" s="7">
        <v>22</v>
      </c>
      <c r="G11" s="2">
        <f t="shared" si="3"/>
        <v>81856</v>
      </c>
      <c r="H11" s="2">
        <f t="shared" si="4"/>
        <v>99864.319999999992</v>
      </c>
      <c r="I11" s="10">
        <v>2029</v>
      </c>
    </row>
    <row r="12" spans="1:10" ht="57" x14ac:dyDescent="0.25">
      <c r="B12" s="7">
        <f t="shared" si="2"/>
        <v>6</v>
      </c>
      <c r="C12" s="11" t="s">
        <v>14</v>
      </c>
      <c r="D12" s="7">
        <v>1</v>
      </c>
      <c r="E12" s="12">
        <v>3270501</v>
      </c>
      <c r="F12" s="7">
        <v>22</v>
      </c>
      <c r="G12" s="2">
        <f t="shared" si="3"/>
        <v>3270501</v>
      </c>
      <c r="H12" s="2">
        <f t="shared" si="4"/>
        <v>3990011.2199999997</v>
      </c>
      <c r="I12" s="10">
        <v>2029</v>
      </c>
    </row>
    <row r="13" spans="1:10" ht="42.75" x14ac:dyDescent="0.25">
      <c r="B13" s="7">
        <f t="shared" si="2"/>
        <v>7</v>
      </c>
      <c r="C13" s="11" t="s">
        <v>15</v>
      </c>
      <c r="D13" s="7">
        <v>8</v>
      </c>
      <c r="E13" s="12">
        <v>48890</v>
      </c>
      <c r="F13" s="7">
        <v>22</v>
      </c>
      <c r="G13" s="2">
        <f t="shared" si="3"/>
        <v>391120</v>
      </c>
      <c r="H13" s="2">
        <f t="shared" si="4"/>
        <v>477166.39999999997</v>
      </c>
      <c r="I13" s="10">
        <v>2029</v>
      </c>
    </row>
    <row r="14" spans="1:10" ht="28.5" x14ac:dyDescent="0.25">
      <c r="B14" s="7">
        <f t="shared" si="2"/>
        <v>8</v>
      </c>
      <c r="C14" s="11" t="s">
        <v>16</v>
      </c>
      <c r="D14" s="7">
        <v>16</v>
      </c>
      <c r="E14" s="12">
        <v>5340</v>
      </c>
      <c r="F14" s="7">
        <v>22</v>
      </c>
      <c r="G14" s="2">
        <f t="shared" si="3"/>
        <v>85440</v>
      </c>
      <c r="H14" s="2">
        <f t="shared" si="4"/>
        <v>104236.8</v>
      </c>
      <c r="I14" s="10">
        <v>2029</v>
      </c>
    </row>
    <row r="15" spans="1:10" ht="42.75" x14ac:dyDescent="0.25">
      <c r="B15" s="7">
        <f t="shared" si="2"/>
        <v>9</v>
      </c>
      <c r="C15" s="11" t="s">
        <v>17</v>
      </c>
      <c r="D15" s="7">
        <v>1</v>
      </c>
      <c r="E15" s="12">
        <v>92560</v>
      </c>
      <c r="F15" s="7">
        <v>22</v>
      </c>
      <c r="G15" s="2">
        <f t="shared" si="3"/>
        <v>92560</v>
      </c>
      <c r="H15" s="2">
        <f t="shared" si="4"/>
        <v>112923.2</v>
      </c>
      <c r="I15" s="10">
        <v>2029</v>
      </c>
    </row>
    <row r="16" spans="1:10" ht="42.75" x14ac:dyDescent="0.25">
      <c r="B16" s="7">
        <f t="shared" si="2"/>
        <v>10</v>
      </c>
      <c r="C16" s="11" t="s">
        <v>18</v>
      </c>
      <c r="D16" s="7">
        <v>1</v>
      </c>
      <c r="E16" s="12">
        <v>1132080</v>
      </c>
      <c r="F16" s="7">
        <v>22</v>
      </c>
      <c r="G16" s="2">
        <f t="shared" si="3"/>
        <v>1132080</v>
      </c>
      <c r="H16" s="2">
        <f t="shared" si="4"/>
        <v>1381137.5999999999</v>
      </c>
      <c r="I16" s="10">
        <v>2029</v>
      </c>
    </row>
    <row r="17" spans="2:11" ht="99.75" x14ac:dyDescent="0.25">
      <c r="B17" s="7">
        <f t="shared" si="2"/>
        <v>11</v>
      </c>
      <c r="C17" s="11" t="s">
        <v>29</v>
      </c>
      <c r="D17" s="7">
        <v>2</v>
      </c>
      <c r="E17" s="12">
        <v>115292.16</v>
      </c>
      <c r="F17" s="7">
        <v>0</v>
      </c>
      <c r="G17" s="2">
        <f t="shared" si="3"/>
        <v>230584.32000000001</v>
      </c>
      <c r="H17" s="2">
        <f t="shared" ref="H17:H19" si="5">G17</f>
        <v>230584.32000000001</v>
      </c>
      <c r="I17" s="10">
        <v>2029</v>
      </c>
    </row>
    <row r="18" spans="2:11" ht="57" x14ac:dyDescent="0.25">
      <c r="B18" s="7">
        <f t="shared" si="2"/>
        <v>12</v>
      </c>
      <c r="C18" s="11" t="s">
        <v>19</v>
      </c>
      <c r="D18" s="7">
        <v>1</v>
      </c>
      <c r="E18" s="12">
        <v>742260</v>
      </c>
      <c r="F18" s="7">
        <v>0</v>
      </c>
      <c r="G18" s="2">
        <f t="shared" si="3"/>
        <v>742260</v>
      </c>
      <c r="H18" s="2">
        <f t="shared" si="5"/>
        <v>742260</v>
      </c>
      <c r="I18" s="10">
        <v>2029</v>
      </c>
    </row>
    <row r="19" spans="2:11" ht="71.25" x14ac:dyDescent="0.25">
      <c r="B19" s="7">
        <f t="shared" si="2"/>
        <v>13</v>
      </c>
      <c r="C19" s="11" t="s">
        <v>20</v>
      </c>
      <c r="D19" s="7">
        <v>1</v>
      </c>
      <c r="E19" s="12">
        <v>2532442</v>
      </c>
      <c r="F19" s="7">
        <v>0</v>
      </c>
      <c r="G19" s="2">
        <f t="shared" si="3"/>
        <v>2532442</v>
      </c>
      <c r="H19" s="2">
        <f t="shared" si="5"/>
        <v>2532442</v>
      </c>
      <c r="I19" s="10">
        <v>2029</v>
      </c>
    </row>
    <row r="20" spans="2:11" x14ac:dyDescent="0.25">
      <c r="B20" s="7">
        <f t="shared" si="2"/>
        <v>14</v>
      </c>
      <c r="C20" s="8" t="s">
        <v>21</v>
      </c>
      <c r="D20" s="7">
        <v>1</v>
      </c>
      <c r="E20" s="9">
        <v>1481965</v>
      </c>
      <c r="F20" s="7">
        <v>22</v>
      </c>
      <c r="G20" s="2">
        <f t="shared" si="3"/>
        <v>1481965</v>
      </c>
      <c r="H20" s="2">
        <f t="shared" si="4"/>
        <v>1807997.3</v>
      </c>
      <c r="I20" s="10">
        <v>2029</v>
      </c>
    </row>
    <row r="21" spans="2:11" x14ac:dyDescent="0.25">
      <c r="B21" s="7">
        <f t="shared" si="2"/>
        <v>15</v>
      </c>
      <c r="C21" s="8" t="s">
        <v>22</v>
      </c>
      <c r="D21" s="7">
        <v>1</v>
      </c>
      <c r="E21" s="9">
        <v>3770019</v>
      </c>
      <c r="F21" s="7">
        <v>22</v>
      </c>
      <c r="G21" s="2">
        <f t="shared" si="3"/>
        <v>3770019</v>
      </c>
      <c r="H21" s="2">
        <f t="shared" si="4"/>
        <v>4599423.18</v>
      </c>
      <c r="I21" s="10">
        <v>2030</v>
      </c>
    </row>
    <row r="22" spans="2:11" s="13" customFormat="1" x14ac:dyDescent="0.25">
      <c r="B22" s="14"/>
      <c r="C22" s="14" t="s">
        <v>23</v>
      </c>
      <c r="D22" s="14"/>
      <c r="E22" s="14"/>
      <c r="F22" s="14"/>
      <c r="G22" s="1">
        <f>SUM(G7:G21)</f>
        <v>27776287.32</v>
      </c>
      <c r="H22" s="1">
        <f>SUM(H7:H21)</f>
        <v>33115907.539999999</v>
      </c>
      <c r="I22" s="14"/>
    </row>
    <row r="23" spans="2:11" s="13" customFormat="1" x14ac:dyDescent="0.25">
      <c r="B23" s="14"/>
      <c r="C23" s="15">
        <v>2028</v>
      </c>
      <c r="D23" s="14"/>
      <c r="E23" s="14"/>
      <c r="F23" s="14"/>
      <c r="G23" s="1">
        <f>G7</f>
        <v>4497387</v>
      </c>
      <c r="H23" s="1">
        <f>H7</f>
        <v>5486812.1399999997</v>
      </c>
      <c r="I23" s="14"/>
      <c r="K23" s="16"/>
    </row>
    <row r="24" spans="2:11" s="13" customFormat="1" x14ac:dyDescent="0.25">
      <c r="B24" s="14"/>
      <c r="C24" s="15">
        <v>2029</v>
      </c>
      <c r="D24" s="14"/>
      <c r="E24" s="14"/>
      <c r="F24" s="14"/>
      <c r="G24" s="1">
        <f>SUM(G8:G20)</f>
        <v>19508881.32</v>
      </c>
      <c r="H24" s="1">
        <f>SUM(H8:H20)</f>
        <v>23029672.219999999</v>
      </c>
      <c r="I24" s="14"/>
      <c r="K24" s="16"/>
    </row>
    <row r="25" spans="2:11" s="13" customFormat="1" x14ac:dyDescent="0.25">
      <c r="B25" s="14"/>
      <c r="C25" s="15">
        <v>2030</v>
      </c>
      <c r="D25" s="14"/>
      <c r="E25" s="14"/>
      <c r="F25" s="14"/>
      <c r="G25" s="1">
        <f>G21</f>
        <v>3770019</v>
      </c>
      <c r="H25" s="1">
        <f>H21</f>
        <v>4599423.18</v>
      </c>
      <c r="I25" s="14"/>
      <c r="K25" s="16"/>
    </row>
    <row r="26" spans="2:11" x14ac:dyDescent="0.25">
      <c r="C26" s="4" t="s">
        <v>24</v>
      </c>
      <c r="K26" s="16"/>
    </row>
    <row r="27" spans="2:11" x14ac:dyDescent="0.25">
      <c r="K27" s="16"/>
    </row>
    <row r="28" spans="2:11" x14ac:dyDescent="0.25">
      <c r="G28" s="17"/>
      <c r="H28" s="17"/>
      <c r="K28" s="16"/>
    </row>
    <row r="29" spans="2:11" x14ac:dyDescent="0.25">
      <c r="B29" s="18"/>
      <c r="C29" s="18" t="s">
        <v>25</v>
      </c>
      <c r="D29" s="18"/>
      <c r="E29" s="18"/>
      <c r="F29" s="18"/>
      <c r="G29" s="18"/>
      <c r="H29" s="18"/>
      <c r="I29" s="18"/>
      <c r="K29" s="16"/>
    </row>
    <row r="30" spans="2:11" x14ac:dyDescent="0.25">
      <c r="B30" s="19"/>
      <c r="C30" s="20" t="s">
        <v>26</v>
      </c>
      <c r="D30" s="19"/>
      <c r="E30" s="19"/>
      <c r="F30" s="19"/>
      <c r="G30" s="21"/>
      <c r="H30" s="21"/>
      <c r="I30" s="19"/>
    </row>
    <row r="31" spans="2:11" ht="42.75" x14ac:dyDescent="0.25">
      <c r="C31" s="11" t="s">
        <v>27</v>
      </c>
      <c r="D31" s="12">
        <v>1</v>
      </c>
      <c r="E31" s="12">
        <v>668426</v>
      </c>
      <c r="F31" s="22">
        <v>22</v>
      </c>
      <c r="G31" s="2">
        <f t="shared" ref="G31:G32" si="6">E31*D31</f>
        <v>668426</v>
      </c>
      <c r="H31" s="2">
        <f t="shared" ref="H31:H32" si="7">G31*1.22</f>
        <v>815479.72</v>
      </c>
      <c r="I31" s="23">
        <v>2029</v>
      </c>
    </row>
    <row r="32" spans="2:11" ht="42.75" x14ac:dyDescent="0.25">
      <c r="C32" s="11" t="s">
        <v>27</v>
      </c>
      <c r="D32" s="12">
        <v>1</v>
      </c>
      <c r="E32" s="12">
        <v>668426</v>
      </c>
      <c r="F32" s="22">
        <v>22</v>
      </c>
      <c r="G32" s="2">
        <f t="shared" si="6"/>
        <v>668426</v>
      </c>
      <c r="H32" s="2">
        <f t="shared" si="7"/>
        <v>815479.72</v>
      </c>
      <c r="I32" s="23">
        <v>2030</v>
      </c>
    </row>
    <row r="33" spans="3:8" s="13" customFormat="1" x14ac:dyDescent="0.25">
      <c r="C33" s="13" t="s">
        <v>28</v>
      </c>
      <c r="G33" s="16">
        <f>G22+G31+G32</f>
        <v>29113139.32</v>
      </c>
      <c r="H33" s="16">
        <f>H22+H31+H32</f>
        <v>34746866.979999997</v>
      </c>
    </row>
  </sheetData>
  <sheetProtection formatCells="0" formatColumns="0" formatRows="0" insertColumns="0" insertRows="0" insertHyperlinks="0" deleteColumns="0" deleteRows="0" sort="0" autoFilter="0" pivotTables="0"/>
  <mergeCells count="9">
    <mergeCell ref="I5:I6"/>
    <mergeCell ref="B1:H3"/>
    <mergeCell ref="B5:B6"/>
    <mergeCell ref="C5:C6"/>
    <mergeCell ref="D5:D6"/>
    <mergeCell ref="E5:E6"/>
    <mergeCell ref="F5:F6"/>
    <mergeCell ref="G5:G6"/>
    <mergeCell ref="H5:H6"/>
  </mergeCells>
  <pageMargins left="0.70078740157480324" right="0.70078740157480324" top="0.75196850393700787" bottom="0.75196850393700787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Бобьяков Александр Сергеевич</dc:creator>
  <cp:lastModifiedBy>Лахарева Елена Викторовна</cp:lastModifiedBy>
  <cp:revision>18</cp:revision>
  <dcterms:created xsi:type="dcterms:W3CDTF">2021-03-18T09:56:06Z</dcterms:created>
  <dcterms:modified xsi:type="dcterms:W3CDTF">2026-05-12T11:09:55Z</dcterms:modified>
</cp:coreProperties>
</file>